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320" windowHeight="9276" activeTab="1"/>
  </bookViews>
  <sheets>
    <sheet name="Порівняльна таблиця" sheetId="1" r:id="rId1"/>
    <sheet name="Розподіл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" i="2"/>
  <c r="C44"/>
  <c r="D44"/>
  <c r="B44"/>
  <c r="B3"/>
  <c r="C3"/>
  <c r="D3"/>
  <c r="D7" i="1"/>
  <c r="D6"/>
  <c r="E8"/>
  <c r="F8"/>
  <c r="G8"/>
  <c r="H8"/>
  <c r="I8"/>
  <c r="J8"/>
  <c r="B8"/>
  <c r="C8"/>
  <c r="B62" i="2" l="1"/>
  <c r="D8" i="1"/>
  <c r="C62" i="2"/>
  <c r="D62" l="1"/>
</calcChain>
</file>

<file path=xl/sharedStrings.xml><?xml version="1.0" encoding="utf-8"?>
<sst xmlns="http://schemas.openxmlformats.org/spreadsheetml/2006/main" count="79" uniqueCount="76">
  <si>
    <t>Назва напряму діяльності (пріоритетні завдання)</t>
  </si>
  <si>
    <t>Орієнтовні обсяги фінансування за роками виконання, тис.грн.</t>
  </si>
  <si>
    <t>Всього за планом</t>
  </si>
  <si>
    <t>Попередя редакція</t>
  </si>
  <si>
    <t>Поточна редакція</t>
  </si>
  <si>
    <t>+/-</t>
  </si>
  <si>
    <t>Попередня редакція</t>
  </si>
  <si>
    <t>Порівняльна таблиця</t>
  </si>
  <si>
    <t>Внески до фонду власних оборотних засобів і засобів обігу</t>
  </si>
  <si>
    <t>Сприяння виконанню економічної діяльності комунальних установ для проведення капітальних вкладень та придбання основних засобів</t>
  </si>
  <si>
    <t>Всього за Програмою</t>
  </si>
  <si>
    <t>в тому числі по роках</t>
  </si>
  <si>
    <t>2013 (факт)</t>
  </si>
  <si>
    <t>Назва напряму діяльності (пріоритетні завдання) - в розрізі підприємств</t>
  </si>
  <si>
    <t>Внески до фонду власних оборотних засобів і засобів обігу, всього</t>
  </si>
  <si>
    <t>Сприяння виконанню економічної діяльності комунальних установ для проведення капітальних вкладень та придбання основних засобів, всього</t>
  </si>
  <si>
    <t>Затверджена сума, тис.грн.</t>
  </si>
  <si>
    <t>Зміни, тис.грн.</t>
  </si>
  <si>
    <t>Сума за проектом, тис.грн.</t>
  </si>
  <si>
    <t>Розподіл коштів фінансової підтримки на 2015 рік</t>
  </si>
  <si>
    <r>
      <t xml:space="preserve">в т.ч. </t>
    </r>
    <r>
      <rPr>
        <sz val="14"/>
        <color rgb="FF0000FF"/>
        <rFont val="Times New Roman"/>
        <family val="1"/>
        <charset val="204"/>
      </rPr>
      <t xml:space="preserve">КП "Агенція "Ритуал" </t>
    </r>
    <r>
      <rPr>
        <sz val="14"/>
        <color theme="1"/>
        <rFont val="Times New Roman"/>
        <family val="1"/>
        <charset val="204"/>
      </rPr>
      <t xml:space="preserve">    - придбання запчастин для автомобіля</t>
    </r>
  </si>
  <si>
    <t xml:space="preserve">                                                  - сплата штрафних санкцій за рішенням суду</t>
  </si>
  <si>
    <t xml:space="preserve">                                                  - відшкодування збитків з утримання транзитного містечка </t>
  </si>
  <si>
    <t xml:space="preserve">                                                    для переселенців з зони АТО</t>
  </si>
  <si>
    <t xml:space="preserve">                                                  - різниця в тарифах за послуги з видалення відходів по </t>
  </si>
  <si>
    <t xml:space="preserve">                                                    вул.Інтернаціональна,54</t>
  </si>
  <si>
    <t xml:space="preserve">                                                  - погашення податкової заборгованості</t>
  </si>
  <si>
    <t xml:space="preserve">                                                  - оплата робіт по видаленню рідких відходів по вул.Інтернаціональна,54</t>
  </si>
  <si>
    <t xml:space="preserve">                                                  - оформлення документації на земельні ділянки для будівництва</t>
  </si>
  <si>
    <t xml:space="preserve">                                                    5 свердловин питної води</t>
  </si>
  <si>
    <r>
      <t xml:space="preserve">    </t>
    </r>
    <r>
      <rPr>
        <sz val="14"/>
        <color rgb="FF0000FF"/>
        <rFont val="Times New Roman"/>
        <family val="1"/>
        <charset val="204"/>
      </rPr>
      <t>КП "Павлоградводоканал"</t>
    </r>
    <r>
      <rPr>
        <sz val="14"/>
        <rFont val="Times New Roman"/>
        <family val="1"/>
        <charset val="204"/>
      </rPr>
      <t xml:space="preserve">   - ремонт та обслуговування свердловин питної води      </t>
    </r>
  </si>
  <si>
    <t xml:space="preserve">                                                  - придбання ізолюючих матеріалів для підготовки до </t>
  </si>
  <si>
    <t xml:space="preserve">                                                    опалювального сезону</t>
  </si>
  <si>
    <r>
      <t xml:space="preserve">   </t>
    </r>
    <r>
      <rPr>
        <sz val="14"/>
        <color rgb="FF0000FF"/>
        <rFont val="Times New Roman"/>
        <family val="1"/>
        <charset val="204"/>
      </rPr>
      <t>КП "Стадіон "Прометей"</t>
    </r>
    <r>
      <rPr>
        <sz val="14"/>
        <rFont val="Times New Roman"/>
        <family val="1"/>
        <charset val="204"/>
      </rPr>
      <t xml:space="preserve">       - сплата земельного податку</t>
    </r>
  </si>
  <si>
    <r>
      <t xml:space="preserve">   </t>
    </r>
    <r>
      <rPr>
        <sz val="14"/>
        <color rgb="FF0000FF"/>
        <rFont val="Times New Roman"/>
        <family val="1"/>
        <charset val="204"/>
      </rPr>
      <t>КП "Затишне місто"</t>
    </r>
    <r>
      <rPr>
        <sz val="14"/>
        <rFont val="Times New Roman"/>
        <family val="1"/>
        <charset val="204"/>
      </rPr>
      <t xml:space="preserve">              - придбання запчастин для сміттєвозів</t>
    </r>
  </si>
  <si>
    <t xml:space="preserve">                                                  - послуги з охорони будівель по  вул. Ковальська, 47/1, 47/2, 47/3, 47/4</t>
  </si>
  <si>
    <r>
      <rPr>
        <sz val="14"/>
        <color rgb="FF0000FF"/>
        <rFont val="Times New Roman"/>
        <family val="1"/>
        <charset val="204"/>
      </rPr>
      <t xml:space="preserve">КП "Павлограджитлосервіс" </t>
    </r>
    <r>
      <rPr>
        <sz val="14"/>
        <rFont val="Times New Roman"/>
        <family val="1"/>
        <charset val="204"/>
      </rPr>
      <t xml:space="preserve">   - придбання матеріалів для підготовки до осінньо-зимового періоду</t>
    </r>
  </si>
  <si>
    <t xml:space="preserve">                                                  - монтаж тимчасових споруд для короткострокового проживання</t>
  </si>
  <si>
    <t xml:space="preserve">                                                    внутрішньо переміщених осіб по вул.Войнової</t>
  </si>
  <si>
    <t xml:space="preserve">                                                  - монтаж мереж водопостачання та водовідведення для тимчасових</t>
  </si>
  <si>
    <t xml:space="preserve">                                                  - придбання матеріалів для підготовкина до осінньо-зимового періоду </t>
  </si>
  <si>
    <r>
      <t xml:space="preserve">   </t>
    </r>
    <r>
      <rPr>
        <sz val="14"/>
        <color rgb="FF0000FF"/>
        <rFont val="Times New Roman"/>
        <family val="1"/>
        <charset val="204"/>
      </rPr>
      <t>КП "Павлоградтеплоенерго"</t>
    </r>
    <r>
      <rPr>
        <sz val="14"/>
        <rFont val="Times New Roman"/>
        <family val="1"/>
        <charset val="204"/>
      </rPr>
      <t xml:space="preserve"> - повірка приладів теплової енергії на житлових будинках та котельнях</t>
    </r>
  </si>
  <si>
    <r>
      <t xml:space="preserve">                                                                 </t>
    </r>
    <r>
      <rPr>
        <sz val="14"/>
        <rFont val="Times New Roman"/>
        <family val="1"/>
        <charset val="204"/>
      </rPr>
      <t xml:space="preserve"> - придбання резервного насосного обладнання для КНС</t>
    </r>
  </si>
  <si>
    <r>
      <t xml:space="preserve">в т.ч. </t>
    </r>
    <r>
      <rPr>
        <sz val="14"/>
        <color rgb="FF0000FF"/>
        <rFont val="Times New Roman"/>
        <family val="1"/>
        <charset val="204"/>
      </rPr>
      <t>КП "Затишне місто"</t>
    </r>
    <r>
      <rPr>
        <sz val="14"/>
        <color theme="1"/>
        <rFont val="Times New Roman"/>
        <family val="1"/>
        <charset val="204"/>
      </rPr>
      <t xml:space="preserve">                        - придбання мікроавтобусу (кредиторська 2014р.)</t>
    </r>
  </si>
  <si>
    <r>
      <t xml:space="preserve">         КП "Павлоградводоканал"              </t>
    </r>
    <r>
      <rPr>
        <sz val="14"/>
        <rFont val="Times New Roman"/>
        <family val="1"/>
        <charset val="204"/>
      </rPr>
      <t>- придбання пожежних гідрантів</t>
    </r>
  </si>
  <si>
    <t xml:space="preserve">                                                                  - придбання комп`ютерної техніки, обладнання</t>
  </si>
  <si>
    <r>
      <rPr>
        <sz val="14"/>
        <color rgb="FF0000FF"/>
        <rFont val="Times New Roman"/>
        <family val="1"/>
        <charset val="204"/>
      </rPr>
      <t>КП "Редакція газети "Західний Донбас"</t>
    </r>
    <r>
      <rPr>
        <sz val="14"/>
        <rFont val="Times New Roman"/>
        <family val="1"/>
        <charset val="204"/>
      </rPr>
      <t xml:space="preserve">  - придбання комп`ютерної техніки</t>
    </r>
  </si>
  <si>
    <t xml:space="preserve">                                                                  - придбання автовишки</t>
  </si>
  <si>
    <t xml:space="preserve">                                                                  - придбання автомобіля ГАЗ</t>
  </si>
  <si>
    <t xml:space="preserve">                                                  - розробка технологічного регламенту експлуатації об'єктів</t>
  </si>
  <si>
    <t xml:space="preserve">                                                    централізованого водопостачання та водовідведення</t>
  </si>
  <si>
    <t xml:space="preserve">                                                  - ремонт ділянки трубопроводу водопостачання від </t>
  </si>
  <si>
    <t xml:space="preserve">                                                    Укргазбанка до буд. №45 на вул. Заводська</t>
  </si>
  <si>
    <t xml:space="preserve">                                                  - монтаж зовнішнього освітлення, силових ліній та  КТПГС 1000/10/0,4</t>
  </si>
  <si>
    <t xml:space="preserve">                                                    для тимчасових споруд для короткострокового проживання</t>
  </si>
  <si>
    <t xml:space="preserve">                                                  - придбання матеріалів, інвентарю та обладнання для облаштування  </t>
  </si>
  <si>
    <t xml:space="preserve">                                                    найпростіших укриттів цивільного захисту</t>
  </si>
  <si>
    <t xml:space="preserve">                                                    споруд для короткострокового проживання внутрішньо переміщених</t>
  </si>
  <si>
    <t xml:space="preserve">                                                  - відшкодування матеріальних витрат та витрат на енергопостачання,  </t>
  </si>
  <si>
    <t xml:space="preserve">                                                    пов`язаних із введенням в  експлуатацію транзитного містечка для </t>
  </si>
  <si>
    <t xml:space="preserve">                                                    кошторисна документація, експертна оцінка проекту, авторський</t>
  </si>
  <si>
    <t xml:space="preserve">                                                    нагляд, технагляд)</t>
  </si>
  <si>
    <t xml:space="preserve">                                                    осіб по вул.Войнової (в т.ч. проектно-кошторисна документація,</t>
  </si>
  <si>
    <t xml:space="preserve">                                                    експертна оцінка проекту, авторський нагляд, технагляд)</t>
  </si>
  <si>
    <t xml:space="preserve">                                                    внутрішньо переміщених осіб по вул.Войнової (в т.ч. проектно-</t>
  </si>
  <si>
    <t xml:space="preserve">                                                                     відеоспостереження</t>
  </si>
  <si>
    <t>КП "Павлограджитлосервіс" - будівництво зовнішнього освітлення, силових ліній та  КТПГС 1000/10/0,4</t>
  </si>
  <si>
    <r>
      <t xml:space="preserve">         </t>
    </r>
    <r>
      <rPr>
        <sz val="14"/>
        <color rgb="FF0000FF"/>
        <rFont val="Times New Roman"/>
        <family val="1"/>
        <charset val="204"/>
      </rPr>
      <t xml:space="preserve">КП "Павлоград-Світло"                   </t>
    </r>
    <r>
      <rPr>
        <sz val="14"/>
        <rFont val="Times New Roman"/>
        <family val="1"/>
        <charset val="204"/>
      </rPr>
      <t xml:space="preserve">- придбання, встановлення та налаштування камер </t>
    </r>
  </si>
  <si>
    <t xml:space="preserve">                                                 для тимчасових споруд для короткострокового проживання внутрішньо</t>
  </si>
  <si>
    <t xml:space="preserve">                                                 переміщених осіб по вул.Войнової (в т.ч. проектно-кошторисна докумен-</t>
  </si>
  <si>
    <t xml:space="preserve">                                                 тація, експертна оцінка проекту, авторський нагляд, технагляд)</t>
  </si>
  <si>
    <t xml:space="preserve">                                               - будівництво мереж водопостачання та водовідведення для тимчасових</t>
  </si>
  <si>
    <t xml:space="preserve">                                                 споруд для короткострокового проживання внутрішньо переміщених</t>
  </si>
  <si>
    <t xml:space="preserve">                                                 осіб по вул.Войнової (в т.ч. проектно-кошторисна документація,</t>
  </si>
  <si>
    <t xml:space="preserve">                                                 експертна оцінка проекту, авторський нагляд, технагляд)</t>
  </si>
  <si>
    <t xml:space="preserve">                                                  - погашення податкової заборгованості з податку на прибуток</t>
  </si>
</sst>
</file>

<file path=xl/styles.xml><?xml version="1.0" encoding="utf-8"?>
<styleSheet xmlns="http://schemas.openxmlformats.org/spreadsheetml/2006/main">
  <numFmts count="2">
    <numFmt numFmtId="6" formatCode="#,##0&quot;р.&quot;;[Red]\-#,##0&quot;р.&quot;"/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8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vertical="top"/>
    </xf>
    <xf numFmtId="0" fontId="12" fillId="0" borderId="0" xfId="0" applyFont="1"/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6" fillId="0" borderId="4" xfId="0" applyFont="1" applyBorder="1"/>
    <xf numFmtId="0" fontId="6" fillId="0" borderId="5" xfId="0" applyFont="1" applyBorder="1"/>
    <xf numFmtId="164" fontId="2" fillId="0" borderId="7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0" fontId="9" fillId="0" borderId="11" xfId="0" applyFont="1" applyBorder="1" applyAlignment="1">
      <alignment horizontal="left" vertical="top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7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8" fillId="0" borderId="5" xfId="0" applyNumberFormat="1" applyFont="1" applyFill="1" applyBorder="1" applyAlignment="1">
      <alignment vertical="center" wrapText="1"/>
    </xf>
    <xf numFmtId="164" fontId="9" fillId="0" borderId="12" xfId="0" applyNumberFormat="1" applyFont="1" applyBorder="1" applyAlignment="1">
      <alignment horizontal="center" vertical="top"/>
    </xf>
    <xf numFmtId="164" fontId="9" fillId="0" borderId="13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/>
    </xf>
    <xf numFmtId="164" fontId="0" fillId="0" borderId="4" xfId="0" applyNumberFormat="1" applyBorder="1"/>
    <xf numFmtId="0" fontId="9" fillId="0" borderId="9" xfId="0" applyFont="1" applyBorder="1" applyAlignment="1">
      <alignment horizontal="left" vertical="center" wrapText="1"/>
    </xf>
    <xf numFmtId="164" fontId="9" fillId="0" borderId="15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9" fillId="0" borderId="4" xfId="0" applyNumberFormat="1" applyFont="1" applyFill="1" applyBorder="1" applyAlignment="1">
      <alignment horizontal="center" vertical="top" wrapText="1"/>
    </xf>
    <xf numFmtId="164" fontId="8" fillId="0" borderId="4" xfId="0" applyNumberFormat="1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top" wrapText="1"/>
    </xf>
    <xf numFmtId="164" fontId="8" fillId="0" borderId="5" xfId="0" applyNumberFormat="1" applyFont="1" applyFill="1" applyBorder="1" applyAlignment="1">
      <alignment horizontal="center" vertical="top" wrapText="1"/>
    </xf>
    <xf numFmtId="164" fontId="9" fillId="0" borderId="7" xfId="0" applyNumberFormat="1" applyFont="1" applyFill="1" applyBorder="1" applyAlignment="1">
      <alignment horizontal="center" vertical="top" wrapText="1"/>
    </xf>
    <xf numFmtId="164" fontId="8" fillId="0" borderId="7" xfId="0" applyNumberFormat="1" applyFont="1" applyFill="1" applyBorder="1" applyAlignment="1">
      <alignment horizontal="center" vertical="top" wrapText="1"/>
    </xf>
    <xf numFmtId="164" fontId="13" fillId="0" borderId="7" xfId="0" applyNumberFormat="1" applyFont="1" applyBorder="1" applyAlignment="1">
      <alignment vertical="top"/>
    </xf>
    <xf numFmtId="49" fontId="9" fillId="0" borderId="10" xfId="0" applyNumberFormat="1" applyFont="1" applyBorder="1" applyAlignment="1">
      <alignment vertical="top"/>
    </xf>
    <xf numFmtId="164" fontId="11" fillId="0" borderId="7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Border="1" applyAlignment="1">
      <alignment vertical="top"/>
    </xf>
    <xf numFmtId="164" fontId="4" fillId="0" borderId="7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Border="1" applyAlignment="1">
      <alignment vertical="top"/>
    </xf>
    <xf numFmtId="164" fontId="4" fillId="0" borderId="12" xfId="0" applyNumberFormat="1" applyFont="1" applyBorder="1" applyAlignment="1">
      <alignment horizontal="center" vertical="top"/>
    </xf>
    <xf numFmtId="164" fontId="9" fillId="0" borderId="12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164" fontId="4" fillId="0" borderId="7" xfId="0" applyNumberFormat="1" applyFont="1" applyBorder="1" applyAlignment="1">
      <alignment horizontal="center" vertical="top"/>
    </xf>
    <xf numFmtId="164" fontId="2" fillId="0" borderId="12" xfId="0" applyNumberFormat="1" applyFont="1" applyBorder="1" applyAlignment="1">
      <alignment horizontal="center"/>
    </xf>
    <xf numFmtId="164" fontId="16" fillId="0" borderId="12" xfId="0" applyNumberFormat="1" applyFont="1" applyBorder="1" applyAlignment="1">
      <alignment vertical="top"/>
    </xf>
    <xf numFmtId="0" fontId="2" fillId="0" borderId="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164" fontId="16" fillId="0" borderId="7" xfId="0" applyNumberFormat="1" applyFont="1" applyBorder="1" applyAlignment="1">
      <alignment vertical="top"/>
    </xf>
    <xf numFmtId="164" fontId="14" fillId="0" borderId="7" xfId="0" applyNumberFormat="1" applyFont="1" applyBorder="1" applyAlignment="1">
      <alignment horizontal="center" vertical="top"/>
    </xf>
    <xf numFmtId="164" fontId="8" fillId="0" borderId="12" xfId="0" applyNumberFormat="1" applyFont="1" applyBorder="1" applyAlignment="1">
      <alignment horizontal="center" vertical="top"/>
    </xf>
    <xf numFmtId="164" fontId="14" fillId="0" borderId="12" xfId="0" applyNumberFormat="1" applyFont="1" applyBorder="1" applyAlignment="1">
      <alignment horizontal="center" vertical="top"/>
    </xf>
    <xf numFmtId="164" fontId="17" fillId="0" borderId="7" xfId="0" applyNumberFormat="1" applyFont="1" applyBorder="1" applyAlignment="1">
      <alignment vertical="top"/>
    </xf>
    <xf numFmtId="164" fontId="17" fillId="0" borderId="12" xfId="0" applyNumberFormat="1" applyFont="1" applyBorder="1" applyAlignment="1">
      <alignment vertical="top"/>
    </xf>
    <xf numFmtId="164" fontId="8" fillId="0" borderId="7" xfId="0" applyNumberFormat="1" applyFont="1" applyBorder="1" applyAlignment="1">
      <alignment horizontal="center" vertical="top"/>
    </xf>
    <xf numFmtId="0" fontId="15" fillId="0" borderId="7" xfId="0" applyFont="1" applyBorder="1" applyAlignment="1">
      <alignment vertical="top"/>
    </xf>
    <xf numFmtId="164" fontId="6" fillId="0" borderId="7" xfId="0" applyNumberFormat="1" applyFont="1" applyBorder="1" applyAlignment="1">
      <alignment horizontal="center" vertical="top"/>
    </xf>
    <xf numFmtId="164" fontId="6" fillId="0" borderId="12" xfId="0" applyNumberFormat="1" applyFont="1" applyBorder="1" applyAlignment="1">
      <alignment horizontal="center" vertical="top"/>
    </xf>
    <xf numFmtId="164" fontId="18" fillId="0" borderId="7" xfId="0" applyNumberFormat="1" applyFont="1" applyBorder="1" applyAlignment="1">
      <alignment vertical="top"/>
    </xf>
    <xf numFmtId="164" fontId="18" fillId="0" borderId="12" xfId="0" applyNumberFormat="1" applyFont="1" applyBorder="1" applyAlignment="1">
      <alignment vertical="top"/>
    </xf>
    <xf numFmtId="0" fontId="19" fillId="0" borderId="7" xfId="0" applyFont="1" applyBorder="1" applyAlignment="1">
      <alignment vertical="top"/>
    </xf>
    <xf numFmtId="164" fontId="8" fillId="0" borderId="1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64" fontId="11" fillId="0" borderId="17" xfId="0" applyNumberFormat="1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6" fontId="2" fillId="0" borderId="4" xfId="0" applyNumberFormat="1" applyFont="1" applyBorder="1" applyAlignment="1">
      <alignment horizontal="center" vertical="center" wrapText="1"/>
    </xf>
    <xf numFmtId="6" fontId="2" fillId="0" borderId="5" xfId="0" applyNumberFormat="1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164" fontId="6" fillId="0" borderId="1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8000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B8" sqref="B8"/>
    </sheetView>
  </sheetViews>
  <sheetFormatPr defaultRowHeight="14.4"/>
  <cols>
    <col min="1" max="1" width="44.33203125" customWidth="1"/>
    <col min="2" max="2" width="11.44140625" customWidth="1"/>
    <col min="3" max="3" width="11.33203125" customWidth="1"/>
    <col min="6" max="6" width="13.109375" customWidth="1"/>
    <col min="7" max="7" width="12.6640625" customWidth="1"/>
    <col min="8" max="10" width="9" bestFit="1" customWidth="1"/>
  </cols>
  <sheetData>
    <row r="1" spans="1:14" ht="58.2" customHeight="1">
      <c r="A1" s="97" t="s">
        <v>7</v>
      </c>
      <c r="B1" s="97"/>
      <c r="C1" s="97"/>
      <c r="D1" s="97"/>
      <c r="E1" s="97"/>
      <c r="F1" s="97"/>
      <c r="G1" s="97"/>
      <c r="H1" s="97"/>
      <c r="I1" s="97"/>
      <c r="J1" s="97"/>
    </row>
    <row r="2" spans="1:14" ht="32.4" customHeight="1">
      <c r="A2" s="98" t="s">
        <v>0</v>
      </c>
      <c r="B2" s="94" t="s">
        <v>1</v>
      </c>
      <c r="C2" s="95"/>
      <c r="D2" s="95"/>
      <c r="E2" s="95"/>
      <c r="F2" s="95"/>
      <c r="G2" s="95"/>
      <c r="H2" s="95"/>
      <c r="I2" s="95"/>
      <c r="J2" s="96"/>
      <c r="K2" s="1"/>
      <c r="L2" s="1"/>
      <c r="M2" s="1"/>
      <c r="N2" s="1"/>
    </row>
    <row r="3" spans="1:14" ht="22.2" customHeight="1">
      <c r="A3" s="99"/>
      <c r="B3" s="91" t="s">
        <v>2</v>
      </c>
      <c r="C3" s="92"/>
      <c r="D3" s="93"/>
      <c r="E3" s="94" t="s">
        <v>11</v>
      </c>
      <c r="F3" s="95"/>
      <c r="G3" s="95"/>
      <c r="H3" s="95"/>
      <c r="I3" s="95"/>
      <c r="J3" s="96"/>
      <c r="K3" s="1"/>
      <c r="L3" s="1"/>
      <c r="M3" s="1"/>
      <c r="N3" s="1"/>
    </row>
    <row r="4" spans="1:14" ht="30" customHeight="1">
      <c r="A4" s="99"/>
      <c r="B4" s="101" t="s">
        <v>3</v>
      </c>
      <c r="C4" s="101" t="s">
        <v>4</v>
      </c>
      <c r="D4" s="103" t="s">
        <v>5</v>
      </c>
      <c r="E4" s="107" t="s">
        <v>12</v>
      </c>
      <c r="F4" s="109">
        <v>2014</v>
      </c>
      <c r="G4" s="110"/>
      <c r="H4" s="105">
        <v>2015</v>
      </c>
      <c r="I4" s="105">
        <v>2016</v>
      </c>
      <c r="J4" s="105">
        <v>2017</v>
      </c>
      <c r="K4" s="1"/>
      <c r="L4" s="1"/>
      <c r="M4" s="1"/>
      <c r="N4" s="1"/>
    </row>
    <row r="5" spans="1:14" ht="36">
      <c r="A5" s="100"/>
      <c r="B5" s="102"/>
      <c r="C5" s="102"/>
      <c r="D5" s="104"/>
      <c r="E5" s="108"/>
      <c r="F5" s="10" t="s">
        <v>6</v>
      </c>
      <c r="G5" s="10" t="s">
        <v>4</v>
      </c>
      <c r="H5" s="106"/>
      <c r="I5" s="106"/>
      <c r="J5" s="106"/>
      <c r="K5" s="1"/>
      <c r="L5" s="1"/>
      <c r="M5" s="1"/>
      <c r="N5" s="1"/>
    </row>
    <row r="6" spans="1:14" ht="53.4" customHeight="1">
      <c r="A6" s="4" t="s">
        <v>8</v>
      </c>
      <c r="B6" s="14">
        <v>11667.6</v>
      </c>
      <c r="C6" s="14">
        <v>12200.8</v>
      </c>
      <c r="D6" s="14">
        <f>C6-B6</f>
        <v>533.19999999999891</v>
      </c>
      <c r="E6" s="15">
        <v>1261.2</v>
      </c>
      <c r="F6" s="5">
        <v>6406.4</v>
      </c>
      <c r="G6" s="14">
        <v>6939.6</v>
      </c>
      <c r="H6" s="15">
        <v>2000</v>
      </c>
      <c r="I6" s="15">
        <v>1000</v>
      </c>
      <c r="J6" s="15">
        <v>1000</v>
      </c>
      <c r="K6" s="1"/>
      <c r="L6" s="1"/>
      <c r="M6" s="1"/>
      <c r="N6" s="1"/>
    </row>
    <row r="7" spans="1:14" ht="90" customHeight="1">
      <c r="A7" s="4" t="s">
        <v>9</v>
      </c>
      <c r="B7" s="5">
        <v>3905.3</v>
      </c>
      <c r="C7" s="14">
        <v>3905.3</v>
      </c>
      <c r="D7" s="5">
        <f t="shared" ref="D7:D8" si="0">C7-B7</f>
        <v>0</v>
      </c>
      <c r="E7" s="3">
        <v>589</v>
      </c>
      <c r="F7" s="5">
        <v>416.3</v>
      </c>
      <c r="G7" s="14">
        <v>416.3</v>
      </c>
      <c r="H7" s="15">
        <v>1750</v>
      </c>
      <c r="I7" s="15">
        <v>550</v>
      </c>
      <c r="J7" s="15">
        <v>600</v>
      </c>
      <c r="K7" s="1"/>
      <c r="L7" s="1"/>
      <c r="M7" s="1"/>
      <c r="N7" s="1"/>
    </row>
    <row r="8" spans="1:14" ht="26.4" customHeight="1">
      <c r="A8" s="6" t="s">
        <v>10</v>
      </c>
      <c r="B8" s="7">
        <f>B6+B7</f>
        <v>15572.900000000001</v>
      </c>
      <c r="C8" s="7">
        <f>C6+C7</f>
        <v>16106.099999999999</v>
      </c>
      <c r="D8" s="7">
        <f t="shared" si="0"/>
        <v>533.19999999999709</v>
      </c>
      <c r="E8" s="8">
        <f t="shared" ref="E8:J8" si="1">E6+E7</f>
        <v>1850.2</v>
      </c>
      <c r="F8" s="9">
        <f>F6+F7</f>
        <v>6822.7</v>
      </c>
      <c r="G8" s="11">
        <f>G6+G7</f>
        <v>7355.9000000000005</v>
      </c>
      <c r="H8" s="8">
        <f t="shared" si="1"/>
        <v>3750</v>
      </c>
      <c r="I8" s="8">
        <f t="shared" si="1"/>
        <v>1550</v>
      </c>
      <c r="J8" s="8">
        <f t="shared" si="1"/>
        <v>1600</v>
      </c>
      <c r="K8" s="1"/>
      <c r="L8" s="1"/>
      <c r="M8" s="1"/>
      <c r="N8" s="1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1"/>
      <c r="L9" s="1"/>
      <c r="M9" s="1"/>
      <c r="N9" s="1"/>
    </row>
    <row r="10" spans="1:14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  <c r="M10" s="1"/>
      <c r="N10" s="1"/>
    </row>
    <row r="11" spans="1:14">
      <c r="A11" s="2"/>
      <c r="B11" s="2"/>
      <c r="C11" s="2"/>
      <c r="D11" s="2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  <c r="N12" s="1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  <c r="N13" s="1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  <c r="M14" s="1"/>
      <c r="N14" s="1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1"/>
      <c r="L15" s="1"/>
      <c r="M15" s="1"/>
      <c r="N15" s="1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1"/>
      <c r="L17" s="1"/>
      <c r="M17" s="1"/>
      <c r="N17" s="1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1"/>
      <c r="L18" s="1"/>
      <c r="M18" s="1"/>
      <c r="N18" s="1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mergeCells count="13">
    <mergeCell ref="B3:D3"/>
    <mergeCell ref="B2:J2"/>
    <mergeCell ref="A1:J1"/>
    <mergeCell ref="A2:A5"/>
    <mergeCell ref="B4:B5"/>
    <mergeCell ref="C4:C5"/>
    <mergeCell ref="D4:D5"/>
    <mergeCell ref="H4:H5"/>
    <mergeCell ref="I4:I5"/>
    <mergeCell ref="J4:J5"/>
    <mergeCell ref="E3:J3"/>
    <mergeCell ref="E4:E5"/>
    <mergeCell ref="F4:G4"/>
  </mergeCells>
  <pageMargins left="0.39370078740157483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F53" sqref="F53"/>
    </sheetView>
  </sheetViews>
  <sheetFormatPr defaultRowHeight="14.4"/>
  <cols>
    <col min="1" max="1" width="114.6640625" customWidth="1"/>
    <col min="2" max="2" width="10.21875" customWidth="1"/>
    <col min="3" max="3" width="9" customWidth="1"/>
    <col min="4" max="4" width="8.6640625" customWidth="1"/>
  </cols>
  <sheetData>
    <row r="1" spans="1:5" ht="19.2" customHeight="1">
      <c r="A1" s="97" t="s">
        <v>19</v>
      </c>
      <c r="B1" s="97"/>
      <c r="C1" s="97"/>
      <c r="D1" s="97"/>
    </row>
    <row r="2" spans="1:5" ht="63.6" customHeight="1">
      <c r="A2" s="17" t="s">
        <v>13</v>
      </c>
      <c r="B2" s="20" t="s">
        <v>16</v>
      </c>
      <c r="C2" s="20" t="s">
        <v>17</v>
      </c>
      <c r="D2" s="20" t="s">
        <v>18</v>
      </c>
    </row>
    <row r="3" spans="1:5" ht="18.600000000000001" customHeight="1">
      <c r="A3" s="50" t="s">
        <v>14</v>
      </c>
      <c r="B3" s="51">
        <f>SUM(B4:B43)</f>
        <v>3730.6453200000001</v>
      </c>
      <c r="C3" s="86">
        <f>SUM(C4:C43)</f>
        <v>-793.41599999999994</v>
      </c>
      <c r="D3" s="51">
        <f>SUM(D4:D43)</f>
        <v>2937.2293200000004</v>
      </c>
    </row>
    <row r="4" spans="1:5" ht="15.6" customHeight="1">
      <c r="A4" s="70" t="s">
        <v>20</v>
      </c>
      <c r="B4" s="52">
        <v>8.9949999999999992</v>
      </c>
      <c r="C4" s="53"/>
      <c r="D4" s="52">
        <v>8.9949999999999992</v>
      </c>
    </row>
    <row r="5" spans="1:5" ht="17.399999999999999" customHeight="1">
      <c r="A5" s="71" t="s">
        <v>21</v>
      </c>
      <c r="B5" s="54">
        <v>112.033</v>
      </c>
      <c r="C5" s="55"/>
      <c r="D5" s="54">
        <v>112.033</v>
      </c>
    </row>
    <row r="6" spans="1:5" ht="15" customHeight="1">
      <c r="A6" s="21" t="s">
        <v>36</v>
      </c>
      <c r="B6" s="29">
        <v>200</v>
      </c>
      <c r="C6" s="53"/>
      <c r="D6" s="29">
        <v>200</v>
      </c>
    </row>
    <row r="7" spans="1:5" ht="15.6" customHeight="1">
      <c r="A7" s="22" t="s">
        <v>22</v>
      </c>
      <c r="B7" s="30">
        <v>100</v>
      </c>
      <c r="C7" s="62">
        <v>172.43100000000001</v>
      </c>
      <c r="D7" s="30">
        <f>B7+C7</f>
        <v>272.43100000000004</v>
      </c>
    </row>
    <row r="8" spans="1:5" ht="15.6" customHeight="1">
      <c r="A8" s="22" t="s">
        <v>23</v>
      </c>
      <c r="B8" s="58"/>
      <c r="C8" s="57"/>
      <c r="D8" s="58"/>
    </row>
    <row r="9" spans="1:5" ht="15.6" customHeight="1">
      <c r="A9" s="59" t="s">
        <v>24</v>
      </c>
      <c r="B9" s="30">
        <v>200</v>
      </c>
      <c r="C9" s="57"/>
      <c r="D9" s="30">
        <v>200</v>
      </c>
    </row>
    <row r="10" spans="1:5" ht="15.6" customHeight="1">
      <c r="A10" s="59" t="s">
        <v>25</v>
      </c>
      <c r="B10" s="58"/>
      <c r="C10" s="57"/>
      <c r="D10" s="58"/>
    </row>
    <row r="11" spans="1:5" ht="15.6" customHeight="1">
      <c r="A11" s="59" t="s">
        <v>37</v>
      </c>
      <c r="B11" s="30">
        <v>155</v>
      </c>
      <c r="C11" s="60"/>
      <c r="D11" s="30">
        <v>155</v>
      </c>
      <c r="E11" s="23"/>
    </row>
    <row r="12" spans="1:5" ht="15.6" customHeight="1">
      <c r="A12" s="59" t="s">
        <v>38</v>
      </c>
      <c r="B12" s="30"/>
      <c r="C12" s="60"/>
      <c r="D12" s="30"/>
      <c r="E12" s="23"/>
    </row>
    <row r="13" spans="1:5" ht="15.6" customHeight="1">
      <c r="A13" s="59" t="s">
        <v>58</v>
      </c>
      <c r="B13" s="30">
        <v>9.1530000000000005</v>
      </c>
      <c r="C13" s="60"/>
      <c r="D13" s="30">
        <v>9.1530000000000005</v>
      </c>
      <c r="E13" s="23"/>
    </row>
    <row r="14" spans="1:5" ht="15.6" customHeight="1">
      <c r="A14" s="59" t="s">
        <v>59</v>
      </c>
      <c r="B14" s="30"/>
      <c r="C14" s="60"/>
      <c r="D14" s="30"/>
      <c r="E14" s="23"/>
    </row>
    <row r="15" spans="1:5" ht="15.6" customHeight="1">
      <c r="A15" s="59" t="s">
        <v>38</v>
      </c>
      <c r="B15" s="30"/>
      <c r="C15" s="60"/>
      <c r="D15" s="30"/>
      <c r="E15" s="23"/>
    </row>
    <row r="16" spans="1:5" ht="15.6" customHeight="1">
      <c r="A16" s="63" t="s">
        <v>53</v>
      </c>
      <c r="B16" s="74">
        <v>730.93700000000001</v>
      </c>
      <c r="C16" s="75">
        <v>-730.93700000000001</v>
      </c>
      <c r="D16" s="76">
        <v>0</v>
      </c>
      <c r="E16" s="23"/>
    </row>
    <row r="17" spans="1:5" ht="15.6" customHeight="1">
      <c r="A17" s="63" t="s">
        <v>54</v>
      </c>
      <c r="B17" s="77"/>
      <c r="C17" s="57"/>
      <c r="D17" s="78"/>
      <c r="E17" s="23"/>
    </row>
    <row r="18" spans="1:5" ht="15.6" customHeight="1">
      <c r="A18" s="63" t="s">
        <v>64</v>
      </c>
      <c r="B18" s="77"/>
      <c r="C18" s="57"/>
      <c r="D18" s="78"/>
      <c r="E18" s="23"/>
    </row>
    <row r="19" spans="1:5" ht="15.6" customHeight="1">
      <c r="A19" s="63" t="s">
        <v>60</v>
      </c>
      <c r="B19" s="77"/>
      <c r="C19" s="57"/>
      <c r="D19" s="78"/>
      <c r="E19" s="23"/>
    </row>
    <row r="20" spans="1:5" ht="15.6" customHeight="1">
      <c r="A20" s="63" t="s">
        <v>61</v>
      </c>
      <c r="B20" s="77"/>
      <c r="C20" s="57"/>
      <c r="D20" s="78"/>
      <c r="E20" s="23"/>
    </row>
    <row r="21" spans="1:5" ht="15.6" customHeight="1">
      <c r="A21" s="63" t="s">
        <v>39</v>
      </c>
      <c r="B21" s="74">
        <v>384.91</v>
      </c>
      <c r="C21" s="79">
        <v>-384.91</v>
      </c>
      <c r="D21" s="74">
        <v>0</v>
      </c>
      <c r="E21" s="23"/>
    </row>
    <row r="22" spans="1:5" ht="15.6" customHeight="1">
      <c r="A22" s="63" t="s">
        <v>57</v>
      </c>
      <c r="B22" s="74"/>
      <c r="C22" s="80"/>
      <c r="D22" s="76"/>
      <c r="E22" s="23"/>
    </row>
    <row r="23" spans="1:5" ht="15.6" customHeight="1">
      <c r="A23" s="63" t="s">
        <v>62</v>
      </c>
      <c r="B23" s="74"/>
      <c r="C23" s="80"/>
      <c r="D23" s="76"/>
      <c r="E23" s="23"/>
    </row>
    <row r="24" spans="1:5" ht="15.6" customHeight="1">
      <c r="A24" s="63" t="s">
        <v>63</v>
      </c>
      <c r="B24" s="74"/>
      <c r="C24" s="80"/>
      <c r="D24" s="76"/>
      <c r="E24" s="23"/>
    </row>
    <row r="25" spans="1:5" ht="15.6" customHeight="1">
      <c r="A25" s="59" t="s">
        <v>55</v>
      </c>
      <c r="B25" s="30">
        <v>250</v>
      </c>
      <c r="C25" s="60"/>
      <c r="D25" s="44">
        <v>250</v>
      </c>
      <c r="E25" s="23"/>
    </row>
    <row r="26" spans="1:5" ht="15.6" customHeight="1">
      <c r="A26" s="59" t="s">
        <v>56</v>
      </c>
      <c r="B26" s="73"/>
      <c r="C26" s="60"/>
      <c r="D26" s="69"/>
      <c r="E26" s="23"/>
    </row>
    <row r="27" spans="1:5" ht="15.6" customHeight="1">
      <c r="A27" s="59" t="s">
        <v>26</v>
      </c>
      <c r="B27" s="30">
        <v>250</v>
      </c>
      <c r="C27" s="39"/>
      <c r="D27" s="44">
        <v>250</v>
      </c>
      <c r="E27" s="23"/>
    </row>
    <row r="28" spans="1:5" ht="15.6" customHeight="1">
      <c r="A28" s="59" t="s">
        <v>27</v>
      </c>
      <c r="B28" s="30">
        <v>131</v>
      </c>
      <c r="C28" s="42"/>
      <c r="D28" s="44">
        <v>131</v>
      </c>
      <c r="E28" s="23"/>
    </row>
    <row r="29" spans="1:5" ht="15.6" customHeight="1">
      <c r="A29" s="24" t="s">
        <v>30</v>
      </c>
      <c r="B29" s="31">
        <v>100</v>
      </c>
      <c r="C29" s="57"/>
      <c r="D29" s="31">
        <v>100</v>
      </c>
    </row>
    <row r="30" spans="1:5" ht="15.6" customHeight="1">
      <c r="A30" s="25" t="s">
        <v>40</v>
      </c>
      <c r="B30" s="30">
        <v>200</v>
      </c>
      <c r="C30" s="57"/>
      <c r="D30" s="30">
        <v>200</v>
      </c>
    </row>
    <row r="31" spans="1:5" ht="15.6" customHeight="1">
      <c r="A31" s="25" t="s">
        <v>28</v>
      </c>
      <c r="B31" s="30">
        <v>28.02908</v>
      </c>
      <c r="C31" s="39"/>
      <c r="D31" s="44">
        <v>28.02908</v>
      </c>
    </row>
    <row r="32" spans="1:5" ht="15.6" customHeight="1">
      <c r="A32" s="66" t="s">
        <v>29</v>
      </c>
      <c r="B32" s="56"/>
      <c r="C32" s="57"/>
      <c r="D32" s="65"/>
    </row>
    <row r="33" spans="1:4" ht="15.6" customHeight="1">
      <c r="A33" s="66" t="s">
        <v>49</v>
      </c>
      <c r="B33" s="56">
        <v>60</v>
      </c>
      <c r="C33" s="62"/>
      <c r="D33" s="65">
        <v>60</v>
      </c>
    </row>
    <row r="34" spans="1:4" ht="15.6" customHeight="1">
      <c r="A34" s="66" t="s">
        <v>50</v>
      </c>
      <c r="B34" s="56"/>
      <c r="C34" s="62"/>
      <c r="D34" s="65"/>
    </row>
    <row r="35" spans="1:4" ht="15.6" customHeight="1">
      <c r="A35" s="25" t="s">
        <v>51</v>
      </c>
      <c r="B35" s="56">
        <v>50</v>
      </c>
      <c r="C35" s="62"/>
      <c r="D35" s="65">
        <v>50</v>
      </c>
    </row>
    <row r="36" spans="1:4" ht="15.6" customHeight="1">
      <c r="A36" s="25" t="s">
        <v>52</v>
      </c>
      <c r="B36" s="56"/>
      <c r="C36" s="57"/>
      <c r="D36" s="65"/>
    </row>
    <row r="37" spans="1:4" ht="15.6" customHeight="1">
      <c r="A37" s="112" t="s">
        <v>75</v>
      </c>
      <c r="B37" s="54"/>
      <c r="C37" s="111">
        <v>150</v>
      </c>
      <c r="D37" s="113">
        <v>150</v>
      </c>
    </row>
    <row r="38" spans="1:4" ht="15.6" customHeight="1">
      <c r="A38" s="25" t="s">
        <v>41</v>
      </c>
      <c r="B38" s="30">
        <v>352.19200000000001</v>
      </c>
      <c r="C38" s="57"/>
      <c r="D38" s="30">
        <v>352.19200000000001</v>
      </c>
    </row>
    <row r="39" spans="1:4" ht="15.6" customHeight="1">
      <c r="A39" s="25" t="s">
        <v>31</v>
      </c>
      <c r="B39" s="30">
        <v>200</v>
      </c>
      <c r="C39" s="57"/>
      <c r="D39" s="30">
        <v>200</v>
      </c>
    </row>
    <row r="40" spans="1:4" ht="15.6" customHeight="1">
      <c r="A40" s="71" t="s">
        <v>32</v>
      </c>
      <c r="B40" s="56"/>
      <c r="C40" s="57"/>
      <c r="D40" s="56"/>
    </row>
    <row r="41" spans="1:4" ht="15.6" customHeight="1">
      <c r="A41" s="26" t="s">
        <v>33</v>
      </c>
      <c r="B41" s="32">
        <v>63.689</v>
      </c>
      <c r="C41" s="40"/>
      <c r="D41" s="32">
        <v>63.689</v>
      </c>
    </row>
    <row r="42" spans="1:4" ht="15.6" customHeight="1">
      <c r="A42" s="24" t="s">
        <v>34</v>
      </c>
      <c r="B42" s="30">
        <v>134.95724000000001</v>
      </c>
      <c r="C42" s="41"/>
      <c r="D42" s="44">
        <v>134.95724000000001</v>
      </c>
    </row>
    <row r="43" spans="1:4" ht="15.6" customHeight="1">
      <c r="A43" s="34" t="s">
        <v>35</v>
      </c>
      <c r="B43" s="33">
        <v>9.75</v>
      </c>
      <c r="C43" s="42"/>
      <c r="D43" s="45">
        <v>9.75</v>
      </c>
    </row>
    <row r="44" spans="1:4" ht="37.200000000000003" customHeight="1">
      <c r="A44" s="72" t="s">
        <v>15</v>
      </c>
      <c r="B44" s="13">
        <f>SUM(B45:B53)</f>
        <v>2654.6750000000002</v>
      </c>
      <c r="C44" s="87">
        <f>SUM(C46:C61)</f>
        <v>1115.847</v>
      </c>
      <c r="D44" s="13">
        <f>SUM(D45:D61)</f>
        <v>3770.5219999999999</v>
      </c>
    </row>
    <row r="45" spans="1:4" ht="18.600000000000001" customHeight="1">
      <c r="A45" s="18" t="s">
        <v>43</v>
      </c>
      <c r="B45" s="31">
        <v>91.38</v>
      </c>
      <c r="C45" s="47"/>
      <c r="D45" s="31">
        <v>91.38</v>
      </c>
    </row>
    <row r="46" spans="1:4" ht="16.8" customHeight="1">
      <c r="A46" s="12" t="s">
        <v>47</v>
      </c>
      <c r="B46" s="33">
        <v>1400</v>
      </c>
      <c r="C46" s="43"/>
      <c r="D46" s="33">
        <v>1400</v>
      </c>
    </row>
    <row r="47" spans="1:4" ht="15.6" customHeight="1">
      <c r="A47" s="18" t="s">
        <v>67</v>
      </c>
      <c r="B47" s="36">
        <v>30</v>
      </c>
      <c r="C47" s="19"/>
      <c r="D47" s="36">
        <v>30</v>
      </c>
    </row>
    <row r="48" spans="1:4" ht="15.6" customHeight="1">
      <c r="A48" s="16" t="s">
        <v>65</v>
      </c>
      <c r="B48" s="68"/>
      <c r="C48" s="35"/>
      <c r="D48" s="68"/>
    </row>
    <row r="49" spans="1:4" ht="16.2" customHeight="1">
      <c r="A49" s="16" t="s">
        <v>45</v>
      </c>
      <c r="B49" s="44">
        <v>17.5</v>
      </c>
      <c r="C49" s="39"/>
      <c r="D49" s="44">
        <v>17.5</v>
      </c>
    </row>
    <row r="50" spans="1:4" ht="16.2" customHeight="1">
      <c r="A50" s="37" t="s">
        <v>48</v>
      </c>
      <c r="B50" s="38">
        <v>360</v>
      </c>
      <c r="C50" s="46"/>
      <c r="D50" s="38">
        <v>360</v>
      </c>
    </row>
    <row r="51" spans="1:4" ht="18.600000000000001" customHeight="1">
      <c r="A51" s="27" t="s">
        <v>44</v>
      </c>
      <c r="B51" s="31">
        <v>69</v>
      </c>
      <c r="C51" s="19"/>
      <c r="D51" s="31">
        <v>69</v>
      </c>
    </row>
    <row r="52" spans="1:4" ht="18.600000000000001" customHeight="1">
      <c r="A52" s="28" t="s">
        <v>42</v>
      </c>
      <c r="B52" s="33">
        <v>620</v>
      </c>
      <c r="C52" s="35"/>
      <c r="D52" s="33">
        <v>620</v>
      </c>
    </row>
    <row r="53" spans="1:4" ht="18.600000000000001" customHeight="1">
      <c r="A53" s="48" t="s">
        <v>46</v>
      </c>
      <c r="B53" s="31">
        <v>66.795000000000002</v>
      </c>
      <c r="C53" s="41"/>
      <c r="D53" s="49">
        <v>66.795000000000002</v>
      </c>
    </row>
    <row r="54" spans="1:4" ht="18.600000000000001" customHeight="1">
      <c r="A54" s="61" t="s">
        <v>66</v>
      </c>
      <c r="B54" s="81">
        <v>0</v>
      </c>
      <c r="C54" s="64">
        <v>730.93700000000001</v>
      </c>
      <c r="D54" s="82">
        <v>730.93700000000001</v>
      </c>
    </row>
    <row r="55" spans="1:4" ht="18.600000000000001" customHeight="1">
      <c r="A55" s="61" t="s">
        <v>68</v>
      </c>
      <c r="B55" s="83"/>
      <c r="C55" s="62"/>
      <c r="D55" s="84"/>
    </row>
    <row r="56" spans="1:4" ht="18.600000000000001" customHeight="1">
      <c r="A56" s="61" t="s">
        <v>69</v>
      </c>
      <c r="B56" s="83"/>
      <c r="C56" s="62"/>
      <c r="D56" s="84"/>
    </row>
    <row r="57" spans="1:4" ht="18.600000000000001" customHeight="1">
      <c r="A57" s="61" t="s">
        <v>70</v>
      </c>
      <c r="B57" s="83"/>
      <c r="C57" s="62"/>
      <c r="D57" s="84"/>
    </row>
    <row r="58" spans="1:4" ht="18.600000000000001" customHeight="1">
      <c r="A58" s="61" t="s">
        <v>71</v>
      </c>
      <c r="B58" s="81">
        <v>0</v>
      </c>
      <c r="C58" s="67">
        <v>384.91</v>
      </c>
      <c r="D58" s="81">
        <v>384.91</v>
      </c>
    </row>
    <row r="59" spans="1:4" ht="18.600000000000001" customHeight="1">
      <c r="A59" s="61" t="s">
        <v>72</v>
      </c>
      <c r="B59" s="81"/>
      <c r="C59" s="85"/>
      <c r="D59" s="82"/>
    </row>
    <row r="60" spans="1:4" ht="18.600000000000001" customHeight="1">
      <c r="A60" s="61" t="s">
        <v>73</v>
      </c>
      <c r="B60" s="81"/>
      <c r="C60" s="85"/>
      <c r="D60" s="82"/>
    </row>
    <row r="61" spans="1:4" ht="18.600000000000001" customHeight="1" thickBot="1">
      <c r="A61" s="61" t="s">
        <v>74</v>
      </c>
      <c r="B61" s="81"/>
      <c r="C61" s="85"/>
      <c r="D61" s="82"/>
    </row>
    <row r="62" spans="1:4" ht="19.2" customHeight="1" thickBot="1">
      <c r="A62" s="88" t="s">
        <v>10</v>
      </c>
      <c r="B62" s="89">
        <f>B3+B44</f>
        <v>6385.3203200000007</v>
      </c>
      <c r="C62" s="90">
        <f>C3+C44</f>
        <v>322.43100000000004</v>
      </c>
      <c r="D62" s="89">
        <f>D3+D44</f>
        <v>6707.7513200000003</v>
      </c>
    </row>
  </sheetData>
  <mergeCells count="1">
    <mergeCell ref="A1:D1"/>
  </mergeCells>
  <printOptions horizontalCentered="1"/>
  <pageMargins left="0.11811023622047245" right="0.11811023622047245" top="0.15748031496062992" bottom="0.15748031496062992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Порівняльна таблиця</vt:lpstr>
      <vt:lpstr>Розподіл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poiuy</dc:creator>
  <cp:lastModifiedBy>poiuy</cp:lastModifiedBy>
  <cp:lastPrinted>2015-03-20T12:04:00Z</cp:lastPrinted>
  <dcterms:created xsi:type="dcterms:W3CDTF">2014-01-28T09:39:26Z</dcterms:created>
  <dcterms:modified xsi:type="dcterms:W3CDTF">2015-04-23T12:11:52Z</dcterms:modified>
</cp:coreProperties>
</file>